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showInkAnnotation="0" defaultThemeVersion="124226"/>
  <mc:AlternateContent xmlns:mc="http://schemas.openxmlformats.org/markup-compatibility/2006">
    <mc:Choice Requires="x15">
      <x15ac:absPath xmlns:x15ac="http://schemas.microsoft.com/office/spreadsheetml/2010/11/ac" url="C:\Users\biegota\AppData\Local\Temp\1de38d1c-bd3e-4f77-ae5a-915ab9ea4834\enaio Office Add-In NG\"/>
    </mc:Choice>
  </mc:AlternateContent>
  <xr:revisionPtr revIDLastSave="0" documentId="8_{6340A47E-E8AB-4B53-9278-9FE5EE4FB129}" xr6:coauthVersionLast="36" xr6:coauthVersionMax="36" xr10:uidLastSave="{00000000-0000-0000-0000-000000000000}"/>
  <bookViews>
    <workbookView xWindow="240" yWindow="90" windowWidth="20115" windowHeight="7995" xr2:uid="{00000000-000D-0000-FFFF-FFFF00000000}"/>
  </bookViews>
  <sheets>
    <sheet name="LOS 1" sheetId="1" r:id="rId1"/>
  </sheets>
  <calcPr calcId="191029"/>
</workbook>
</file>

<file path=xl/calcChain.xml><?xml version="1.0" encoding="utf-8"?>
<calcChain xmlns="http://schemas.openxmlformats.org/spreadsheetml/2006/main">
  <c r="E23" i="1" l="1"/>
  <c r="E18" i="1" l="1"/>
  <c r="E11" i="1" l="1"/>
  <c r="E12" i="1"/>
  <c r="E13" i="1"/>
  <c r="E14" i="1"/>
  <c r="E15" i="1"/>
  <c r="E16" i="1"/>
  <c r="E17" i="1"/>
  <c r="E19" i="1"/>
  <c r="E20" i="1"/>
  <c r="E21" i="1"/>
  <c r="E22" i="1"/>
  <c r="E10" i="1" l="1"/>
  <c r="E24" i="1" l="1"/>
  <c r="E25" i="1" s="1"/>
  <c r="E26" i="1" s="1"/>
</calcChain>
</file>

<file path=xl/sharedStrings.xml><?xml version="1.0" encoding="utf-8"?>
<sst xmlns="http://schemas.openxmlformats.org/spreadsheetml/2006/main" count="28" uniqueCount="28">
  <si>
    <t>Lfd. Nr.</t>
  </si>
  <si>
    <t>Anzahl</t>
  </si>
  <si>
    <t>Beschreibung der Lieferung oder Leistung</t>
  </si>
  <si>
    <t>Einheitspreis EURO</t>
  </si>
  <si>
    <t>Gesamtpreis EURO</t>
  </si>
  <si>
    <t xml:space="preserve"> (netto)</t>
  </si>
  <si>
    <t>(netto)</t>
  </si>
  <si>
    <t>Nettosumme</t>
  </si>
  <si>
    <t>MwSt.</t>
  </si>
  <si>
    <t>Bruttosumme</t>
  </si>
  <si>
    <t>Turnbock nach DIN 7904 /DIN EN 12196 mit Holzfüßen
- Höhenverstellbar in Stufen von 5 cm, ein Bein stufenlos verstellbar
- Korpus aus Verbundschaumpolsterung und Bezug aus Echtleder (Kernrindleder)
- Korpus (L x B): ca. 56 x 34 cm
- Unterbau aus Hartholz, naturlackiert oder Stahl
- Vulkollanhufe mit nichtfärbender Gummiplatte: 2 Standhufe und 2 Fahrhufe mit nichtfärbenden Rollen Größe von 110 cm bis 170 cm,
GS-Prüfzeichen, Größe 3</t>
  </si>
  <si>
    <t>Turnbank nach DIN 7909, 4 m lang, Deckblatt und Laufbalken aus astreinem Kiefernholz, keine sichtbaren Schrauben auf der Turnbankoberfläche, Einhängeleiste (geschraubt und geleimt) an einem Ende der Bank, Turnbankplatte ca. 27 cm bis 28
cm breit und mindestens 30 mm dick, Füße mit nichtfärbendem Gleitschutz versehen und verschraubt, Ecken und Kanten gerundet, GS-Prüfzeichen, Verbinder (Verstärkungswinkel)
von Fuß zu Bankplatte und Balken aus Eisen oder Stahl (kein Aluminium) und mind. 4-fach verschraubt (pro Winkel)</t>
  </si>
  <si>
    <t>Fugen- und Befestigungsband zum
sicheren Verbinden von mindestens 2 Matten,
3,5 m lang, ca. 30 cm breit</t>
  </si>
  <si>
    <t>Wandbefestigungsgurt „Doppel-Klett“
4,00 m lang, 5 cm breit
für Weichböden und Turnmatten
besonders haltbare Klettverbindungen
komplett mit Wandmontagebeschlägen aus Metall</t>
  </si>
  <si>
    <t>Leichtturnmatte mit Klettecken, 200x100x6 cm
blauer, anerkannter PVC-Turnmattenstoff nach EN 12503 mit Reißverschluss, besonders rutschfest
Verbundschaumstoff VB 80
beidseitig mit Vliesstoff umhüllt und Klettband an den Ecken, dünne Fugenbreite
geeignet für Fallhöhen unterhalb 60 cm
Gewicht: 18 kg, ohne Trageschlaufen</t>
  </si>
  <si>
    <t>Mattenwagen für Leichtturnmatten, LxB 200x100 cm
4 Rollen aus Hartgummi ø 16 cm, 2 davon lenkbar
für ca. 15 Matten
Max. Belastbarkeit 500 kg</t>
  </si>
  <si>
    <t>Schülerbarren 
Höhenverstellung in 5 cm-Schritten (1,00-1,40m)
Weitenverstellung von ca. 33 - 55 cm.
2 x 3,15m-Spezialschichtholzholme
Integriertes Fahrwerk mit Einzelradaufhängung
4x Doppel-Schwenkrollen Ø 75 mm
Gewicht ca. 160 kg
Schülerbarren-Maße:
Länge: 3,15 m
Breite: 1,25 m
Höhe: 1,00 m - 1,40 m</t>
  </si>
  <si>
    <t>Mini-Hockeytore, 1 Paar
nutzbar In- und Outdoor
Material: Stahlrohr
Größe aufgebaut B/H/T: ca. 100/100/60 cm
Größe zusammengeklappt B/H/T: ca. 100/100/24 cm
Gewicht: ca. 12,5 kg
Abschlusskappen aus Kunststoff
mit Netz</t>
  </si>
  <si>
    <t>Lieferung und Montage von transportablen Groß-Sportgeräten</t>
  </si>
  <si>
    <t>Kombi-Wendematte, Niedersprung- und
Weichbodenmatte, 300 x 200 x 30 cm
Kern in Sandwichbauweise
Seitenteil aus polyesterverstärktem Gewebe
6 reißfeste Tragschlaufen und Luftösen
Farbe blau
Details Niedersprungseite:
Kern: Leichtschaum, Oberfläche: Nadelfilz
Details Weichbodenseite:
Kern: Polyetherschaum (RG 20)
Bezug: polyesterverstärktes Gewebe mit umlaufendem Flauschband (10 cm breit)
Anti-Rutsch-Band mit Klettsystem, Breite 90 cm
geeignet als Fallschutz und für unkontrollierte Landungen</t>
  </si>
  <si>
    <t>Wobble-Board, Schaukelbrett
Material Buchenholz, transparent lackiert, Untergrund mit Filz
ca. Größe 116x100x28 cm</t>
  </si>
  <si>
    <t xml:space="preserve">Leistungsverzeichnis zur Ausschreibung Nr. </t>
  </si>
  <si>
    <t>LOS 1</t>
  </si>
  <si>
    <t>für die Zweifach-Sporthalle der Vormholzer Grundschule</t>
  </si>
  <si>
    <t>Matten; aus hygienischem Airex-
Schaumstoff, rutschfest und abwaschbar, mit Ösen zum aufhängen
Maße ca. B/L/H 60/180/1 cm
Farbe aus Kollektion des Herstellers</t>
  </si>
  <si>
    <t>Matten; aus hygienischem Airex-
Schaumstoff, rutschfest und abwaschbar, mit Ösen zum aufhängen
Maße ca. B/L/H 60/140/1 cm
Farbe aus Kollektion des Herstellers</t>
  </si>
  <si>
    <t>Turnbock nach DIN 7904 /DIN EN 12196 mit Holzfüßen
- Höhenverstellbar in Stufen von 5 cm, ein Bein stufenlos verstellbar
- Korpus aus Verbundschaumpolsterung und Bezug aus Echtleder (Kernrindleder)
- Korpus (L x B): ca. 56 x 34 cm
- Unterbau aus Hartholz, naturlackiert oder Stahl
- Vulkollanhufe mit nichtfärbender Gummiplatte: 2 Standhufe und 2 Fahrhufe mit nichtfärbenden Rollen
Größe von 0,90 cm bis 130 cm,
GS-Prüfzeichen, Größe 1</t>
  </si>
  <si>
    <t>Hochsprungständer 200 cm, T-Fuß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</si>
</sst>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0"/>
      <color theme="1"/>
      <name val="Arial"/>
      <family val="2"/>
    </font>
    <font>
      <b/>
      <sz val="16"/>
      <color theme="1"/>
      <name val="Arial"/>
      <family val="2"/>
    </font>
    <font>
      <sz val="16"/>
      <color theme="1"/>
      <name val="Arial"/>
      <family val="2"/>
    </font>
    <font>
      <i/>
      <sz val="16"/>
      <color rgb="FFFF0000"/>
      <name val="Arial"/>
      <family val="2"/>
    </font>
    <font>
      <sz val="16"/>
      <name val="Calibri"/>
      <family val="2"/>
      <scheme val="minor"/>
    </font>
    <font>
      <sz val="16"/>
      <name val="Arial"/>
      <family val="2"/>
    </font>
    <font>
      <sz val="16"/>
      <color rgb="FF000000"/>
      <name val="Arial"/>
      <family val="2"/>
    </font>
    <font>
      <b/>
      <sz val="16"/>
      <color rgb="FF000000"/>
      <name val="Arial"/>
      <family val="2"/>
    </font>
    <font>
      <b/>
      <u/>
      <sz val="16"/>
      <color theme="1"/>
      <name val="Arial"/>
      <family val="2"/>
    </font>
    <font>
      <u/>
      <sz val="16"/>
      <color theme="1"/>
      <name val="Arial"/>
      <family val="2"/>
    </font>
    <font>
      <b/>
      <i/>
      <u/>
      <sz val="16"/>
      <color theme="1"/>
      <name val="Arial"/>
      <family val="2"/>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68">
    <xf numFmtId="0" fontId="0" fillId="0" borderId="0" xfId="0"/>
    <xf numFmtId="0" fontId="1" fillId="0" borderId="0" xfId="0" applyFont="1"/>
    <xf numFmtId="0" fontId="2" fillId="0" borderId="0" xfId="0" applyFont="1"/>
    <xf numFmtId="0" fontId="2" fillId="0" borderId="0" xfId="0" applyFont="1" applyAlignment="1">
      <alignment horizontal="center" vertical="center"/>
    </xf>
    <xf numFmtId="2" fontId="2" fillId="0" borderId="0" xfId="0" applyNumberFormat="1" applyFont="1"/>
    <xf numFmtId="0" fontId="2" fillId="0" borderId="0" xfId="0" applyFont="1" applyAlignment="1">
      <alignment horizontal="center"/>
    </xf>
    <xf numFmtId="0" fontId="1" fillId="0" borderId="0" xfId="0" applyFont="1" applyFill="1" applyAlignment="1" applyProtection="1"/>
    <xf numFmtId="0" fontId="2" fillId="0" borderId="0" xfId="0" applyFont="1" applyFill="1" applyAlignment="1" applyProtection="1">
      <protection locked="0"/>
    </xf>
    <xf numFmtId="0" fontId="2" fillId="0" borderId="0" xfId="0" applyFont="1" applyFill="1" applyAlignment="1" applyProtection="1">
      <alignment horizontal="center"/>
      <protection locked="0"/>
    </xf>
    <xf numFmtId="0" fontId="2" fillId="0" borderId="0" xfId="0" applyFont="1" applyFill="1" applyAlignment="1" applyProtection="1"/>
    <xf numFmtId="0" fontId="2" fillId="0" borderId="0" xfId="0" applyFont="1" applyFill="1" applyAlignment="1" applyProtection="1">
      <alignment horizontal="center" vertical="center"/>
    </xf>
    <xf numFmtId="2" fontId="2" fillId="0" borderId="0" xfId="0" applyNumberFormat="1" applyFont="1" applyFill="1" applyAlignment="1" applyProtection="1"/>
    <xf numFmtId="49" fontId="3" fillId="0" borderId="0" xfId="0" applyNumberFormat="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2" fontId="2" fillId="0" borderId="0" xfId="0" applyNumberFormat="1" applyFont="1" applyFill="1" applyProtection="1"/>
    <xf numFmtId="2" fontId="1" fillId="0" borderId="4" xfId="0" applyNumberFormat="1" applyFont="1" applyFill="1" applyBorder="1" applyAlignment="1" applyProtection="1">
      <alignment horizontal="center" vertical="center" wrapText="1"/>
    </xf>
    <xf numFmtId="0" fontId="1" fillId="0" borderId="4" xfId="0" applyFont="1" applyFill="1" applyBorder="1" applyAlignment="1" applyProtection="1">
      <alignment horizontal="center" vertical="center" wrapText="1"/>
    </xf>
    <xf numFmtId="0" fontId="4" fillId="0" borderId="5" xfId="0" applyFont="1" applyBorder="1" applyAlignment="1">
      <alignment horizontal="center" vertical="center" wrapText="1"/>
    </xf>
    <xf numFmtId="0" fontId="2" fillId="0" borderId="5" xfId="0" applyFont="1" applyFill="1" applyBorder="1" applyAlignment="1">
      <alignment horizontal="center" vertical="center"/>
    </xf>
    <xf numFmtId="0" fontId="2" fillId="0" borderId="5" xfId="0" applyFont="1" applyFill="1" applyBorder="1" applyAlignment="1">
      <alignment vertical="center" wrapText="1"/>
    </xf>
    <xf numFmtId="4" fontId="2" fillId="0" borderId="5" xfId="0" applyNumberFormat="1" applyFont="1" applyFill="1" applyBorder="1" applyAlignment="1" applyProtection="1">
      <alignment horizontal="center" vertical="center"/>
      <protection locked="0"/>
    </xf>
    <xf numFmtId="4" fontId="5" fillId="0" borderId="5" xfId="0" applyNumberFormat="1" applyFont="1" applyFill="1" applyBorder="1" applyAlignment="1" applyProtection="1">
      <alignment horizontal="center" vertical="center" wrapText="1"/>
    </xf>
    <xf numFmtId="0" fontId="4" fillId="0" borderId="0" xfId="0" applyFont="1" applyBorder="1" applyAlignment="1">
      <alignment horizontal="center" vertical="center" wrapText="1"/>
    </xf>
    <xf numFmtId="0" fontId="6" fillId="0" borderId="0" xfId="0" applyFont="1" applyFill="1" applyBorder="1" applyAlignment="1">
      <alignment horizontal="center" vertical="center"/>
    </xf>
    <xf numFmtId="0" fontId="6" fillId="0" borderId="0" xfId="0" quotePrefix="1" applyFont="1" applyFill="1" applyBorder="1" applyAlignment="1">
      <alignment horizontal="center" vertical="center" wrapText="1"/>
    </xf>
    <xf numFmtId="2" fontId="1" fillId="0" borderId="5" xfId="0" applyNumberFormat="1" applyFont="1" applyBorder="1" applyAlignment="1" applyProtection="1">
      <alignment horizontal="right" vertical="center" wrapText="1"/>
    </xf>
    <xf numFmtId="2" fontId="2" fillId="0" borderId="4" xfId="0" applyNumberFormat="1" applyFont="1" applyFill="1" applyBorder="1" applyAlignment="1" applyProtection="1">
      <alignment vertical="center" wrapText="1"/>
    </xf>
    <xf numFmtId="0" fontId="2" fillId="0" borderId="0" xfId="0" applyFont="1" applyFill="1" applyBorder="1" applyAlignment="1">
      <alignment horizontal="center" vertical="center"/>
    </xf>
    <xf numFmtId="2" fontId="5" fillId="0" borderId="0" xfId="0" applyNumberFormat="1" applyFont="1" applyFill="1" applyBorder="1" applyAlignment="1" applyProtection="1">
      <alignment vertical="center" wrapText="1"/>
    </xf>
    <xf numFmtId="164" fontId="5" fillId="0" borderId="0" xfId="0" applyNumberFormat="1" applyFont="1" applyFill="1" applyBorder="1" applyAlignment="1" applyProtection="1">
      <alignment horizontal="center" vertical="center" wrapText="1"/>
    </xf>
    <xf numFmtId="0" fontId="7" fillId="0" borderId="0" xfId="0" quotePrefix="1" applyFont="1" applyFill="1" applyBorder="1" applyAlignment="1">
      <alignment horizontal="center" vertical="center" wrapText="1"/>
    </xf>
    <xf numFmtId="4" fontId="5" fillId="0" borderId="0" xfId="0" applyNumberFormat="1" applyFont="1" applyFill="1" applyBorder="1" applyAlignment="1" applyProtection="1">
      <alignment vertical="center" wrapText="1"/>
    </xf>
    <xf numFmtId="3" fontId="5" fillId="0" borderId="0" xfId="0" applyNumberFormat="1" applyFont="1" applyFill="1" applyBorder="1" applyAlignment="1" applyProtection="1">
      <alignment horizontal="center" vertical="center" wrapText="1"/>
    </xf>
    <xf numFmtId="0" fontId="1" fillId="0" borderId="0" xfId="0" applyFont="1" applyFill="1" applyAlignment="1" applyProtection="1">
      <alignment horizontal="center" vertical="center"/>
    </xf>
    <xf numFmtId="2" fontId="2" fillId="0" borderId="0" xfId="0" applyNumberFormat="1" applyFont="1" applyFill="1" applyAlignment="1" applyProtection="1">
      <alignment vertical="center" wrapText="1"/>
    </xf>
    <xf numFmtId="0" fontId="2" fillId="0" borderId="0" xfId="0" applyFont="1" applyFill="1" applyAlignment="1" applyProtection="1">
      <alignment horizontal="center" vertical="center" wrapText="1"/>
    </xf>
    <xf numFmtId="0" fontId="8" fillId="0" borderId="0" xfId="0" applyFont="1" applyFill="1" applyAlignment="1" applyProtection="1">
      <alignment horizontal="center" vertical="center"/>
    </xf>
    <xf numFmtId="0" fontId="1" fillId="0" borderId="0" xfId="0" applyFont="1" applyFill="1" applyBorder="1" applyAlignment="1" applyProtection="1">
      <alignment horizontal="center" vertical="center" wrapText="1"/>
    </xf>
    <xf numFmtId="2" fontId="9" fillId="0" borderId="0" xfId="0" applyNumberFormat="1" applyFont="1" applyFill="1" applyAlignment="1" applyProtection="1"/>
    <xf numFmtId="0" fontId="1" fillId="0" borderId="0" xfId="0" applyFont="1" applyFill="1" applyAlignment="1" applyProtection="1">
      <alignment horizontal="center" vertical="center" wrapText="1"/>
    </xf>
    <xf numFmtId="2" fontId="2" fillId="0" borderId="0" xfId="0" applyNumberFormat="1" applyFont="1" applyFill="1" applyBorder="1" applyProtection="1"/>
    <xf numFmtId="0" fontId="2" fillId="0" borderId="0" xfId="0" applyFont="1" applyFill="1" applyBorder="1" applyAlignment="1" applyProtection="1">
      <alignment horizontal="center"/>
    </xf>
    <xf numFmtId="0" fontId="2" fillId="0" borderId="0" xfId="0" applyFont="1" applyFill="1" applyBorder="1" applyProtection="1"/>
    <xf numFmtId="0" fontId="10" fillId="0" borderId="0" xfId="0" applyFont="1" applyFill="1" applyProtection="1"/>
    <xf numFmtId="0" fontId="2" fillId="0" borderId="0" xfId="0" applyFont="1" applyProtection="1"/>
    <xf numFmtId="0" fontId="2" fillId="0" borderId="0" xfId="0" applyFont="1" applyAlignment="1" applyProtection="1">
      <alignment horizontal="center" vertical="center"/>
    </xf>
    <xf numFmtId="2" fontId="2" fillId="0" borderId="0" xfId="0" applyNumberFormat="1" applyFont="1" applyProtection="1"/>
    <xf numFmtId="0" fontId="2" fillId="0" borderId="0" xfId="0" applyFont="1" applyAlignment="1" applyProtection="1">
      <alignment horizontal="center"/>
    </xf>
    <xf numFmtId="0" fontId="4" fillId="0" borderId="0" xfId="0" applyFont="1" applyAlignment="1">
      <alignment horizontal="center" vertical="center" wrapText="1"/>
    </xf>
    <xf numFmtId="0" fontId="5" fillId="0" borderId="5" xfId="0" applyFont="1" applyFill="1" applyBorder="1" applyAlignment="1">
      <alignment vertical="center" wrapText="1"/>
    </xf>
    <xf numFmtId="2" fontId="1" fillId="0" borderId="3" xfId="0" applyNumberFormat="1" applyFont="1" applyBorder="1" applyAlignment="1" applyProtection="1">
      <alignment horizontal="right"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1" fillId="0" borderId="0" xfId="0" applyFont="1" applyFill="1" applyAlignment="1" applyProtection="1"/>
    <xf numFmtId="0" fontId="2" fillId="0" borderId="0" xfId="0" applyFont="1" applyFill="1" applyAlignment="1" applyProtection="1">
      <protection locked="0"/>
    </xf>
    <xf numFmtId="0" fontId="1" fillId="0" borderId="1" xfId="0" applyFont="1" applyFill="1" applyBorder="1" applyAlignment="1" applyProtection="1">
      <alignment vertical="center" wrapText="1"/>
    </xf>
    <xf numFmtId="0" fontId="1" fillId="0" borderId="2" xfId="0" applyFont="1" applyFill="1" applyBorder="1" applyAlignment="1" applyProtection="1">
      <alignment vertical="center" wrapText="1"/>
    </xf>
    <xf numFmtId="0" fontId="1" fillId="0" borderId="3" xfId="0" applyFont="1" applyFill="1" applyBorder="1" applyAlignment="1" applyProtection="1">
      <alignment vertical="center" wrapText="1"/>
    </xf>
    <xf numFmtId="0" fontId="1" fillId="0" borderId="1"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2" fontId="1" fillId="0" borderId="1" xfId="0" applyNumberFormat="1" applyFont="1" applyFill="1" applyBorder="1" applyAlignment="1" applyProtection="1">
      <alignment horizontal="center" vertical="center" wrapText="1"/>
    </xf>
    <xf numFmtId="2" fontId="2" fillId="0" borderId="2" xfId="0" applyNumberFormat="1" applyFont="1" applyFill="1" applyBorder="1" applyAlignment="1" applyProtection="1">
      <alignment horizontal="center" vertical="center" wrapText="1"/>
    </xf>
    <xf numFmtId="0" fontId="2" fillId="0" borderId="0" xfId="0" applyFont="1" applyProtection="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9"/>
  <sheetViews>
    <sheetView tabSelected="1" zoomScale="50" zoomScaleNormal="50" workbookViewId="0">
      <selection activeCell="D10" sqref="D10"/>
    </sheetView>
  </sheetViews>
  <sheetFormatPr baseColWidth="10" defaultRowHeight="20.25" x14ac:dyDescent="0.3"/>
  <cols>
    <col min="1" max="1" width="10.7109375" style="2" customWidth="1"/>
    <col min="2" max="2" width="8.7109375" style="2" bestFit="1" customWidth="1"/>
    <col min="3" max="3" width="61.42578125" style="3" customWidth="1"/>
    <col min="4" max="4" width="30.85546875" style="4" bestFit="1" customWidth="1"/>
    <col min="5" max="5" width="21.7109375" style="5" customWidth="1"/>
    <col min="6" max="6" width="37.140625" style="3" customWidth="1"/>
    <col min="7" max="16384" width="11.42578125" style="2"/>
  </cols>
  <sheetData>
    <row r="1" spans="1:6" x14ac:dyDescent="0.3">
      <c r="A1" s="1" t="s">
        <v>22</v>
      </c>
    </row>
    <row r="2" spans="1:6" x14ac:dyDescent="0.3">
      <c r="A2" s="55" t="s">
        <v>21</v>
      </c>
      <c r="B2" s="55"/>
      <c r="C2" s="55"/>
      <c r="D2" s="56"/>
      <c r="E2" s="56"/>
    </row>
    <row r="3" spans="1:6" x14ac:dyDescent="0.3">
      <c r="A3" s="6"/>
      <c r="B3" s="6"/>
      <c r="C3" s="6"/>
      <c r="D3" s="7"/>
      <c r="E3" s="8"/>
    </row>
    <row r="4" spans="1:6" x14ac:dyDescent="0.3">
      <c r="A4" s="6" t="s">
        <v>18</v>
      </c>
      <c r="B4" s="9"/>
      <c r="C4" s="10"/>
      <c r="D4" s="11"/>
      <c r="E4" s="12"/>
    </row>
    <row r="5" spans="1:6" x14ac:dyDescent="0.3">
      <c r="A5" s="6" t="s">
        <v>23</v>
      </c>
      <c r="B5" s="9"/>
      <c r="C5" s="10"/>
      <c r="D5" s="9"/>
      <c r="E5" s="13"/>
    </row>
    <row r="6" spans="1:6" ht="21" thickBot="1" x14ac:dyDescent="0.35">
      <c r="A6" s="14"/>
      <c r="B6" s="14"/>
      <c r="C6" s="10"/>
      <c r="D6" s="15"/>
      <c r="E6" s="13"/>
    </row>
    <row r="7" spans="1:6" x14ac:dyDescent="0.3">
      <c r="A7" s="57" t="s">
        <v>0</v>
      </c>
      <c r="B7" s="60" t="s">
        <v>1</v>
      </c>
      <c r="C7" s="60" t="s">
        <v>2</v>
      </c>
      <c r="D7" s="65" t="s">
        <v>3</v>
      </c>
      <c r="E7" s="60" t="s">
        <v>4</v>
      </c>
    </row>
    <row r="8" spans="1:6" ht="27" customHeight="1" x14ac:dyDescent="0.3">
      <c r="A8" s="58"/>
      <c r="B8" s="61"/>
      <c r="C8" s="63"/>
      <c r="D8" s="66"/>
      <c r="E8" s="63"/>
    </row>
    <row r="9" spans="1:6" ht="21" thickBot="1" x14ac:dyDescent="0.35">
      <c r="A9" s="59"/>
      <c r="B9" s="62"/>
      <c r="C9" s="64"/>
      <c r="D9" s="16" t="s">
        <v>5</v>
      </c>
      <c r="E9" s="17" t="s">
        <v>6</v>
      </c>
    </row>
    <row r="10" spans="1:6" ht="305.25" customHeight="1" thickBot="1" x14ac:dyDescent="0.35">
      <c r="A10" s="18">
        <v>1</v>
      </c>
      <c r="B10" s="19">
        <v>2</v>
      </c>
      <c r="C10" s="50" t="s">
        <v>26</v>
      </c>
      <c r="D10" s="21"/>
      <c r="E10" s="22" t="str">
        <f t="shared" ref="E10:E21" si="0">IF(D10&gt;0.1,B10*D10," ")</f>
        <v xml:space="preserve"> </v>
      </c>
      <c r="F10" s="49"/>
    </row>
    <row r="11" spans="1:6" ht="293.25" customHeight="1" thickBot="1" x14ac:dyDescent="0.35">
      <c r="A11" s="18">
        <v>2</v>
      </c>
      <c r="B11" s="19">
        <v>2</v>
      </c>
      <c r="C11" s="50" t="s">
        <v>10</v>
      </c>
      <c r="D11" s="21"/>
      <c r="E11" s="22" t="str">
        <f t="shared" si="0"/>
        <v xml:space="preserve"> </v>
      </c>
      <c r="F11" s="49"/>
    </row>
    <row r="12" spans="1:6" ht="329.25" customHeight="1" thickBot="1" x14ac:dyDescent="0.35">
      <c r="A12" s="18">
        <v>3</v>
      </c>
      <c r="B12" s="19">
        <v>4</v>
      </c>
      <c r="C12" s="20" t="s">
        <v>11</v>
      </c>
      <c r="D12" s="21"/>
      <c r="E12" s="22" t="str">
        <f t="shared" si="0"/>
        <v xml:space="preserve"> </v>
      </c>
      <c r="F12" s="49"/>
    </row>
    <row r="13" spans="1:6" ht="375.75" customHeight="1" thickBot="1" x14ac:dyDescent="0.35">
      <c r="A13" s="18">
        <v>4</v>
      </c>
      <c r="B13" s="19">
        <v>2</v>
      </c>
      <c r="C13" s="20" t="s">
        <v>19</v>
      </c>
      <c r="D13" s="21"/>
      <c r="E13" s="22" t="str">
        <f t="shared" si="0"/>
        <v xml:space="preserve"> </v>
      </c>
      <c r="F13" s="49"/>
    </row>
    <row r="14" spans="1:6" ht="81.75" hidden="1" thickBot="1" x14ac:dyDescent="0.35">
      <c r="A14" s="18">
        <v>5</v>
      </c>
      <c r="B14" s="19">
        <v>3</v>
      </c>
      <c r="C14" s="20" t="s">
        <v>12</v>
      </c>
      <c r="D14" s="21"/>
      <c r="E14" s="22" t="str">
        <f t="shared" si="0"/>
        <v xml:space="preserve"> </v>
      </c>
      <c r="F14" s="49"/>
    </row>
    <row r="15" spans="1:6" ht="168.75" customHeight="1" thickBot="1" x14ac:dyDescent="0.35">
      <c r="A15" s="18">
        <v>5</v>
      </c>
      <c r="B15" s="19">
        <v>6</v>
      </c>
      <c r="C15" s="20" t="s">
        <v>13</v>
      </c>
      <c r="D15" s="21"/>
      <c r="E15" s="22" t="str">
        <f t="shared" si="0"/>
        <v xml:space="preserve"> </v>
      </c>
      <c r="F15" s="49"/>
    </row>
    <row r="16" spans="1:6" ht="264.75" customHeight="1" thickBot="1" x14ac:dyDescent="0.35">
      <c r="A16" s="18">
        <v>6</v>
      </c>
      <c r="B16" s="19">
        <v>18</v>
      </c>
      <c r="C16" s="20" t="s">
        <v>14</v>
      </c>
      <c r="D16" s="21"/>
      <c r="E16" s="22" t="str">
        <f t="shared" si="0"/>
        <v xml:space="preserve"> </v>
      </c>
      <c r="F16" s="49"/>
    </row>
    <row r="17" spans="1:12" ht="177.75" customHeight="1" thickBot="1" x14ac:dyDescent="0.35">
      <c r="A17" s="18">
        <v>7</v>
      </c>
      <c r="B17" s="19">
        <v>1</v>
      </c>
      <c r="C17" s="20" t="s">
        <v>15</v>
      </c>
      <c r="D17" s="21"/>
      <c r="E17" s="22" t="str">
        <f t="shared" si="0"/>
        <v xml:space="preserve"> </v>
      </c>
      <c r="G17" s="49"/>
    </row>
    <row r="18" spans="1:12" ht="282" customHeight="1" thickBot="1" x14ac:dyDescent="0.35">
      <c r="A18" s="18">
        <v>8</v>
      </c>
      <c r="B18" s="19">
        <v>2</v>
      </c>
      <c r="C18" s="50" t="s">
        <v>16</v>
      </c>
      <c r="D18" s="21"/>
      <c r="E18" s="22" t="str">
        <f t="shared" si="0"/>
        <v xml:space="preserve"> </v>
      </c>
      <c r="F18" s="49"/>
    </row>
    <row r="19" spans="1:12" ht="218.25" customHeight="1" thickBot="1" x14ac:dyDescent="0.35">
      <c r="A19" s="18">
        <v>9</v>
      </c>
      <c r="B19" s="19">
        <v>1</v>
      </c>
      <c r="C19" s="20" t="s">
        <v>17</v>
      </c>
      <c r="D19" s="21"/>
      <c r="E19" s="22" t="str">
        <f t="shared" si="0"/>
        <v xml:space="preserve"> </v>
      </c>
      <c r="F19" s="49"/>
    </row>
    <row r="20" spans="1:12" ht="165.75" customHeight="1" thickBot="1" x14ac:dyDescent="0.35">
      <c r="A20" s="18">
        <v>10</v>
      </c>
      <c r="B20" s="19">
        <v>1</v>
      </c>
      <c r="C20" s="20" t="s">
        <v>20</v>
      </c>
      <c r="D20" s="21"/>
      <c r="E20" s="22" t="str">
        <f t="shared" si="0"/>
        <v xml:space="preserve"> </v>
      </c>
      <c r="F20" s="49"/>
    </row>
    <row r="21" spans="1:12" ht="148.5" customHeight="1" thickBot="1" x14ac:dyDescent="0.35">
      <c r="A21" s="18">
        <v>11</v>
      </c>
      <c r="B21" s="19">
        <v>20</v>
      </c>
      <c r="C21" s="20" t="s">
        <v>25</v>
      </c>
      <c r="D21" s="21"/>
      <c r="E21" s="22" t="str">
        <f t="shared" si="0"/>
        <v xml:space="preserve"> </v>
      </c>
      <c r="F21" s="49"/>
      <c r="L21" s="67"/>
    </row>
    <row r="22" spans="1:12" ht="148.5" customHeight="1" thickBot="1" x14ac:dyDescent="0.35">
      <c r="A22" s="18">
        <v>12</v>
      </c>
      <c r="B22" s="19">
        <v>20</v>
      </c>
      <c r="C22" s="20" t="s">
        <v>24</v>
      </c>
      <c r="D22" s="21"/>
      <c r="E22" s="22" t="str">
        <f>IF(D22&gt;0.1,B22*D22," ")</f>
        <v xml:space="preserve"> </v>
      </c>
      <c r="F22" s="49"/>
    </row>
    <row r="23" spans="1:12" ht="139.5" customHeight="1" thickBot="1" x14ac:dyDescent="0.35">
      <c r="A23" s="52">
        <v>13</v>
      </c>
      <c r="B23" s="52">
        <v>2</v>
      </c>
      <c r="C23" s="53" t="s">
        <v>27</v>
      </c>
      <c r="D23" s="52"/>
      <c r="E23" s="54" t="str">
        <f>IF(D23&gt;0.1,B23*D23," ")</f>
        <v xml:space="preserve"> </v>
      </c>
      <c r="F23" s="2"/>
    </row>
    <row r="24" spans="1:12" ht="40.5" customHeight="1" thickBot="1" x14ac:dyDescent="0.35">
      <c r="A24" s="23"/>
      <c r="B24" s="24"/>
      <c r="C24" s="25"/>
      <c r="D24" s="51" t="s">
        <v>7</v>
      </c>
      <c r="E24" s="27" t="str">
        <f>IF(SUM(E10:E23)&gt;0.1,SUM(E10:E23)," ")</f>
        <v xml:space="preserve"> </v>
      </c>
      <c r="F24" s="49"/>
    </row>
    <row r="25" spans="1:12" ht="36" customHeight="1" thickBot="1" x14ac:dyDescent="0.35">
      <c r="A25" s="23"/>
      <c r="B25" s="24"/>
      <c r="C25" s="25"/>
      <c r="D25" s="26" t="s">
        <v>8</v>
      </c>
      <c r="E25" s="27" t="str">
        <f>IF(E24=" "," ",(IF(E24&gt;0.1,E24*19%)))</f>
        <v xml:space="preserve"> </v>
      </c>
      <c r="F25" s="49"/>
    </row>
    <row r="26" spans="1:12" ht="42" customHeight="1" thickBot="1" x14ac:dyDescent="0.35">
      <c r="A26" s="23"/>
      <c r="B26" s="24"/>
      <c r="C26" s="25"/>
      <c r="D26" s="26" t="s">
        <v>9</v>
      </c>
      <c r="E26" s="27" t="str">
        <f>IF(SUM(E24:E25)&gt;0.1,E24+E25," ")</f>
        <v xml:space="preserve"> </v>
      </c>
      <c r="F26" s="49"/>
    </row>
    <row r="27" spans="1:12" ht="21" x14ac:dyDescent="0.3">
      <c r="A27" s="28"/>
      <c r="B27" s="24"/>
      <c r="C27" s="25"/>
      <c r="D27" s="29"/>
      <c r="E27" s="30"/>
      <c r="F27" s="49"/>
    </row>
    <row r="28" spans="1:12" ht="21" x14ac:dyDescent="0.3">
      <c r="A28" s="28"/>
      <c r="B28" s="24"/>
      <c r="C28" s="25"/>
      <c r="D28" s="29"/>
      <c r="E28" s="30"/>
      <c r="F28" s="49"/>
    </row>
    <row r="29" spans="1:12" ht="21" x14ac:dyDescent="0.3">
      <c r="A29" s="28"/>
      <c r="B29" s="24"/>
      <c r="C29" s="31"/>
      <c r="D29" s="32"/>
      <c r="E29" s="30"/>
      <c r="F29" s="49"/>
    </row>
    <row r="30" spans="1:12" ht="21" x14ac:dyDescent="0.3">
      <c r="A30" s="33"/>
      <c r="B30" s="33"/>
      <c r="C30" s="34"/>
      <c r="D30" s="32"/>
      <c r="E30" s="30"/>
      <c r="F30" s="49"/>
    </row>
    <row r="31" spans="1:12" x14ac:dyDescent="0.3">
      <c r="A31" s="33"/>
      <c r="B31" s="33"/>
      <c r="C31" s="34"/>
      <c r="D31" s="32"/>
      <c r="E31" s="30"/>
    </row>
    <row r="32" spans="1:12" ht="21" x14ac:dyDescent="0.3">
      <c r="A32" s="33"/>
      <c r="B32" s="33"/>
      <c r="C32" s="34"/>
      <c r="D32" s="29"/>
      <c r="E32" s="30"/>
      <c r="F32" s="49"/>
    </row>
    <row r="33" spans="1:6" ht="21" x14ac:dyDescent="0.3">
      <c r="A33" s="33"/>
      <c r="B33" s="33"/>
      <c r="C33" s="34"/>
      <c r="D33" s="29"/>
      <c r="E33" s="30"/>
      <c r="F33" s="49"/>
    </row>
    <row r="34" spans="1:6" ht="21" x14ac:dyDescent="0.3">
      <c r="A34" s="33"/>
      <c r="B34" s="33"/>
      <c r="C34" s="34"/>
      <c r="D34" s="35"/>
      <c r="E34" s="36"/>
      <c r="F34" s="49"/>
    </row>
    <row r="35" spans="1:6" x14ac:dyDescent="0.3">
      <c r="A35" s="33"/>
      <c r="B35" s="33"/>
      <c r="D35" s="15"/>
      <c r="E35" s="13"/>
    </row>
    <row r="36" spans="1:6" x14ac:dyDescent="0.3">
      <c r="A36" s="33"/>
      <c r="B36" s="33"/>
      <c r="C36" s="34"/>
      <c r="D36" s="15"/>
      <c r="E36" s="13"/>
    </row>
    <row r="37" spans="1:6" x14ac:dyDescent="0.3">
      <c r="A37" s="33"/>
      <c r="B37" s="33"/>
      <c r="D37" s="15"/>
      <c r="E37" s="13"/>
    </row>
    <row r="38" spans="1:6" x14ac:dyDescent="0.3">
      <c r="A38" s="33"/>
      <c r="B38" s="33"/>
      <c r="C38" s="34"/>
      <c r="D38" s="15"/>
      <c r="E38" s="13"/>
    </row>
    <row r="39" spans="1:6" x14ac:dyDescent="0.3">
      <c r="A39" s="33"/>
      <c r="B39" s="33"/>
      <c r="D39" s="15"/>
      <c r="E39" s="13"/>
    </row>
    <row r="40" spans="1:6" x14ac:dyDescent="0.3">
      <c r="A40" s="33"/>
      <c r="B40" s="33"/>
      <c r="C40" s="37"/>
      <c r="D40" s="15"/>
      <c r="E40" s="13"/>
    </row>
    <row r="41" spans="1:6" x14ac:dyDescent="0.3">
      <c r="A41" s="33"/>
      <c r="B41" s="33"/>
      <c r="C41" s="38"/>
      <c r="D41" s="15"/>
      <c r="E41" s="13"/>
    </row>
    <row r="42" spans="1:6" x14ac:dyDescent="0.3">
      <c r="A42" s="33"/>
      <c r="B42" s="33"/>
      <c r="C42" s="34"/>
      <c r="D42" s="15"/>
      <c r="E42" s="13"/>
    </row>
    <row r="43" spans="1:6" x14ac:dyDescent="0.3">
      <c r="A43" s="33"/>
      <c r="B43" s="33"/>
      <c r="D43" s="15"/>
      <c r="E43" s="13"/>
    </row>
    <row r="44" spans="1:6" x14ac:dyDescent="0.3">
      <c r="A44" s="33"/>
      <c r="B44" s="33"/>
      <c r="C44" s="37"/>
      <c r="D44" s="15"/>
      <c r="E44" s="13"/>
    </row>
    <row r="45" spans="1:6" x14ac:dyDescent="0.3">
      <c r="A45" s="33"/>
      <c r="B45" s="33"/>
      <c r="C45" s="38"/>
      <c r="D45" s="15"/>
      <c r="E45" s="13"/>
    </row>
    <row r="46" spans="1:6" x14ac:dyDescent="0.3">
      <c r="A46" s="33"/>
      <c r="B46" s="33"/>
      <c r="C46" s="34"/>
      <c r="D46" s="39"/>
      <c r="E46" s="13"/>
    </row>
    <row r="47" spans="1:6" x14ac:dyDescent="0.3">
      <c r="A47" s="33"/>
      <c r="B47" s="14"/>
      <c r="C47" s="34"/>
      <c r="D47" s="15"/>
      <c r="E47" s="13"/>
    </row>
    <row r="48" spans="1:6" x14ac:dyDescent="0.3">
      <c r="A48" s="14"/>
      <c r="B48" s="14"/>
      <c r="C48" s="40"/>
      <c r="D48" s="35"/>
      <c r="E48" s="36"/>
    </row>
    <row r="49" spans="1:5" x14ac:dyDescent="0.3">
      <c r="A49" s="14"/>
      <c r="B49" s="14"/>
      <c r="D49" s="41"/>
      <c r="E49" s="42"/>
    </row>
    <row r="50" spans="1:5" x14ac:dyDescent="0.3">
      <c r="A50" s="14"/>
      <c r="B50" s="14"/>
      <c r="D50" s="15"/>
      <c r="E50" s="13"/>
    </row>
    <row r="51" spans="1:5" x14ac:dyDescent="0.3">
      <c r="A51" s="14"/>
      <c r="B51" s="14"/>
      <c r="C51" s="10"/>
      <c r="D51" s="15"/>
      <c r="E51" s="13"/>
    </row>
    <row r="52" spans="1:5" x14ac:dyDescent="0.3">
      <c r="A52" s="14"/>
      <c r="B52" s="14"/>
      <c r="D52" s="15"/>
      <c r="E52" s="13"/>
    </row>
    <row r="53" spans="1:5" x14ac:dyDescent="0.3">
      <c r="A53" s="14"/>
      <c r="B53" s="14"/>
      <c r="D53" s="15"/>
      <c r="E53" s="13"/>
    </row>
    <row r="54" spans="1:5" x14ac:dyDescent="0.3">
      <c r="A54" s="43"/>
      <c r="B54" s="43"/>
      <c r="D54" s="15"/>
      <c r="E54" s="13"/>
    </row>
    <row r="55" spans="1:5" x14ac:dyDescent="0.3">
      <c r="A55" s="44"/>
      <c r="B55" s="44"/>
      <c r="D55" s="15"/>
      <c r="E55" s="13"/>
    </row>
    <row r="56" spans="1:5" x14ac:dyDescent="0.3">
      <c r="A56" s="45"/>
      <c r="B56" s="45"/>
      <c r="C56" s="46"/>
      <c r="D56" s="47"/>
      <c r="E56" s="48"/>
    </row>
    <row r="57" spans="1:5" x14ac:dyDescent="0.3">
      <c r="A57" s="45"/>
      <c r="B57" s="45"/>
      <c r="C57" s="46"/>
      <c r="D57" s="47"/>
      <c r="E57" s="48"/>
    </row>
    <row r="58" spans="1:5" x14ac:dyDescent="0.3">
      <c r="A58" s="45"/>
      <c r="B58" s="45"/>
      <c r="C58" s="46"/>
      <c r="D58" s="47"/>
      <c r="E58" s="48"/>
    </row>
    <row r="59" spans="1:5" x14ac:dyDescent="0.3">
      <c r="A59" s="45"/>
      <c r="B59" s="45"/>
      <c r="C59" s="46"/>
      <c r="D59" s="47"/>
      <c r="E59" s="48"/>
    </row>
  </sheetData>
  <sheetProtection algorithmName="SHA-512" hashValue="EXoWI6b9LBnUktY8kDw4elwlH0PcyQjGsYpyZtG0JkD8WjjeSjy+opUt7o2hTNfhIk0DVN+3qTDeGoIP0llVxg==" saltValue="8Fr57yCHI3la+KFQjFk//w==" spinCount="100000" sheet="1" selectLockedCells="1"/>
  <mergeCells count="7">
    <mergeCell ref="A2:C2"/>
    <mergeCell ref="D2:E2"/>
    <mergeCell ref="A7:A9"/>
    <mergeCell ref="B7:B9"/>
    <mergeCell ref="C7:C9"/>
    <mergeCell ref="D7:D8"/>
    <mergeCell ref="E7:E8"/>
  </mergeCells>
  <pageMargins left="0.70866141732283472" right="0.70866141732283472" top="0.78740157480314965" bottom="0.78740157480314965" header="0.31496062992125984" footer="0.31496062992125984"/>
  <pageSetup paperSize="9" scale="47" fitToHeight="2" orientation="portrait" r:id="rId1"/>
  <headerFooter>
    <oddFooter>&amp;C&amp;F&amp;R&amp;P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1</vt:lpstr>
    </vt:vector>
  </TitlesOfParts>
  <Company>Stadt Witten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Rademann, Andrea</dc:creator>
  <cp:lastModifiedBy>Biegota, Ilka</cp:lastModifiedBy>
  <cp:lastPrinted>2025-07-09T15:56:45Z</cp:lastPrinted>
  <dcterms:created xsi:type="dcterms:W3CDTF">2020-04-01T12:00:46Z</dcterms:created>
  <dcterms:modified xsi:type="dcterms:W3CDTF">2026-05-26T11:31:46Z</dcterms:modified>
</cp:coreProperties>
</file>